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5" r:id="rId2"/>
    <sheet name="TBDB" sheetId="6" r:id="rId3"/>
  </sheets>
  <definedNames>
    <definedName name="_xlnm.Print_Area" localSheetId="0">Baseline!$A$1:$I$24</definedName>
    <definedName name="_xlnm.Print_Area" localSheetId="1">'REV A'!$A$1:$H$23</definedName>
  </definedNames>
  <calcPr calcId="152511"/>
</workbook>
</file>

<file path=xl/calcChain.xml><?xml version="1.0" encoding="utf-8"?>
<calcChain xmlns="http://schemas.openxmlformats.org/spreadsheetml/2006/main">
  <c r="G15" i="6" l="1"/>
  <c r="G14" i="6"/>
  <c r="G13" i="6"/>
  <c r="G12" i="6"/>
  <c r="G11" i="6"/>
  <c r="G10" i="6"/>
  <c r="G9" i="6"/>
  <c r="G8" i="6"/>
  <c r="G7" i="6"/>
  <c r="G6" i="6"/>
  <c r="G5" i="6"/>
  <c r="G4" i="6"/>
  <c r="G3" i="6"/>
  <c r="G2" i="6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H24" i="1" l="1"/>
  <c r="H23" i="1"/>
  <c r="H22" i="1"/>
  <c r="H20" i="1"/>
  <c r="H19" i="1"/>
  <c r="H17" i="1"/>
  <c r="H16" i="1"/>
  <c r="H21" i="1"/>
  <c r="H15" i="1"/>
  <c r="H10" i="1"/>
  <c r="H13" i="1"/>
  <c r="H14" i="1"/>
  <c r="H11" i="1"/>
  <c r="H12" i="1"/>
  <c r="H18" i="1"/>
</calcChain>
</file>

<file path=xl/sharedStrings.xml><?xml version="1.0" encoding="utf-8"?>
<sst xmlns="http://schemas.openxmlformats.org/spreadsheetml/2006/main" count="262" uniqueCount="99">
  <si>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</si>
  <si>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</si>
  <si>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</si>
  <si>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</si>
  <si>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</si>
  <si>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</si>
  <si>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</si>
  <si>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</si>
  <si>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</si>
  <si>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</si>
  <si>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</si>
  <si>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</si>
  <si>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</si>
  <si>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</si>
  <si>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</si>
  <si>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</si>
  <si>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</si>
  <si>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</si>
  <si>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</si>
  <si>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</si>
  <si>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</si>
  <si>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</si>
  <si>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</si>
  <si>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</si>
  <si>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</si>
  <si>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2</t>
  </si>
  <si>
    <t>TB1-10</t>
  </si>
  <si>
    <t>TB1-11</t>
  </si>
  <si>
    <t>TB1-01</t>
  </si>
  <si>
    <t>TB1-02</t>
  </si>
  <si>
    <t>TB1-03</t>
  </si>
  <si>
    <t>TB1-04</t>
  </si>
  <si>
    <t>TB1-06</t>
  </si>
  <si>
    <t>TB1-07</t>
  </si>
  <si>
    <t>TB1-08</t>
  </si>
  <si>
    <t>TB1-09</t>
  </si>
  <si>
    <t>SCREW</t>
  </si>
  <si>
    <t>O-RING</t>
  </si>
  <si>
    <t>4</t>
  </si>
  <si>
    <t>FITTING</t>
  </si>
  <si>
    <t>One Tackle Box First Wednesday of Month</t>
  </si>
  <si>
    <t>86161A</t>
  </si>
  <si>
    <t>5305011992280</t>
  </si>
  <si>
    <t>NAS1190E08P7L</t>
  </si>
  <si>
    <t>5331010463300</t>
  </si>
  <si>
    <t>M83461/1-012</t>
  </si>
  <si>
    <t>5331010885363</t>
  </si>
  <si>
    <t>M83461/1-010</t>
  </si>
  <si>
    <t>5331010886873</t>
  </si>
  <si>
    <t>M83461/1-009</t>
  </si>
  <si>
    <t>5331011073121</t>
  </si>
  <si>
    <t>M83461/1-111</t>
  </si>
  <si>
    <t>5331010470435</t>
  </si>
  <si>
    <t>M83461/1-011</t>
  </si>
  <si>
    <t>5331011858703</t>
  </si>
  <si>
    <t>M83461/1-028</t>
  </si>
  <si>
    <t>5325007217653</t>
  </si>
  <si>
    <t>MS21209-F1-20</t>
  </si>
  <si>
    <t>INSERT</t>
  </si>
  <si>
    <t>4730002706241</t>
  </si>
  <si>
    <t>200574-3</t>
  </si>
  <si>
    <t>5305000711326</t>
  </si>
  <si>
    <t>MS51960-69</t>
  </si>
  <si>
    <t>5360012669278</t>
  </si>
  <si>
    <t>144952</t>
  </si>
  <si>
    <t>SPRING</t>
  </si>
  <si>
    <t>5310012685573</t>
  </si>
  <si>
    <t>100168-593</t>
  </si>
  <si>
    <t>WASHER</t>
  </si>
  <si>
    <t>5365011740915</t>
  </si>
  <si>
    <t>100168-456</t>
  </si>
  <si>
    <t>SHIM</t>
  </si>
  <si>
    <t>20</t>
  </si>
  <si>
    <t>5310014861512</t>
  </si>
  <si>
    <t>145921</t>
  </si>
  <si>
    <t>5315012656913</t>
  </si>
  <si>
    <t>145031</t>
  </si>
  <si>
    <t>PIN</t>
  </si>
  <si>
    <t>( 2 Kits per Tackle Box)</t>
  </si>
  <si>
    <t>86161A B-1B ROTARY SELECTOR VALVE</t>
  </si>
  <si>
    <t>K2HIPV24556218</t>
  </si>
  <si>
    <t>G202</t>
  </si>
  <si>
    <t>G609</t>
  </si>
  <si>
    <t>G067</t>
  </si>
  <si>
    <t>G017</t>
  </si>
  <si>
    <t>G025</t>
  </si>
  <si>
    <t>G083</t>
  </si>
  <si>
    <t>G079</t>
  </si>
  <si>
    <t>G090</t>
  </si>
  <si>
    <t>G529</t>
  </si>
  <si>
    <t>G550</t>
  </si>
  <si>
    <t>G556</t>
  </si>
  <si>
    <t>G602</t>
  </si>
  <si>
    <t>G666</t>
  </si>
  <si>
    <t>G674</t>
  </si>
  <si>
    <t>G683</t>
  </si>
  <si>
    <t>A</t>
  </si>
  <si>
    <t>2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</si>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</sst>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sqref="A1:I24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30.85546875" style="14" customWidth="1"/>
    <col min="6" max="6" width="7.140625" style="15" customWidth="1"/>
    <col min="7" max="7" width="9.42578125" style="6" customWidth="1"/>
    <col min="8" max="8" width="6.5703125" style="6" customWidth="1"/>
    <col min="9" max="9" width="10.5703125" style="6" bestFit="1" customWidth="1"/>
    <col min="10" max="10" width="13.5703125" style="6" customWidth="1"/>
    <col min="11" max="11" width="16.5703125" style="6" customWidth="1"/>
    <col min="12" max="16384" width="9.140625" style="6"/>
  </cols>
  <sheetData>
    <row r="1" spans="1:10" x14ac:dyDescent="0.2">
      <c r="C1" s="7" t="s">
        <v>3</v>
      </c>
      <c r="D1" s="8" t="s">
        <v>80</v>
      </c>
      <c r="E1" s="9"/>
      <c r="F1" s="9"/>
      <c r="G1" s="10" t="s">
        <v>4</v>
      </c>
      <c r="H1" s="10"/>
      <c r="I1" s="11" t="s">
        <v>5</v>
      </c>
    </row>
    <row r="2" spans="1:10" x14ac:dyDescent="0.2">
      <c r="C2" s="7" t="s">
        <v>6</v>
      </c>
      <c r="D2" s="23" t="s">
        <v>79</v>
      </c>
      <c r="E2" s="24"/>
      <c r="F2" s="9"/>
      <c r="G2" s="10" t="s">
        <v>7</v>
      </c>
      <c r="H2" s="10"/>
      <c r="I2" s="5">
        <v>41387</v>
      </c>
    </row>
    <row r="3" spans="1:10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  <c r="J3" s="9"/>
    </row>
    <row r="4" spans="1:10" x14ac:dyDescent="0.2">
      <c r="C4" s="7" t="s">
        <v>9</v>
      </c>
      <c r="D4" s="2" t="s">
        <v>22</v>
      </c>
      <c r="E4" s="7"/>
      <c r="F4" s="9"/>
      <c r="G4" s="9"/>
      <c r="H4" s="9"/>
      <c r="I4" s="9"/>
      <c r="J4" s="9"/>
    </row>
    <row r="5" spans="1:10" x14ac:dyDescent="0.2">
      <c r="B5" s="13" t="s">
        <v>17</v>
      </c>
      <c r="C5" s="7" t="s">
        <v>10</v>
      </c>
      <c r="D5" s="25" t="s">
        <v>40</v>
      </c>
      <c r="E5" s="26"/>
      <c r="F5" s="26"/>
      <c r="G5" s="9"/>
      <c r="H5" s="9"/>
      <c r="I5" s="9"/>
      <c r="J5" s="9"/>
    </row>
    <row r="6" spans="1:10" x14ac:dyDescent="0.2">
      <c r="B6" s="13" t="s">
        <v>23</v>
      </c>
      <c r="C6" s="7" t="s">
        <v>11</v>
      </c>
      <c r="D6" s="12">
        <v>24</v>
      </c>
      <c r="E6" s="13" t="s">
        <v>41</v>
      </c>
      <c r="F6" s="9"/>
      <c r="G6" s="9"/>
      <c r="H6" s="9"/>
      <c r="I6" s="9"/>
      <c r="J6" s="9"/>
    </row>
    <row r="7" spans="1:10" x14ac:dyDescent="0.2">
      <c r="C7" s="7" t="s">
        <v>12</v>
      </c>
      <c r="D7" s="12">
        <v>2</v>
      </c>
      <c r="E7" s="13" t="s">
        <v>78</v>
      </c>
      <c r="F7" s="9"/>
      <c r="G7" s="9"/>
      <c r="H7" s="9"/>
      <c r="I7" s="9"/>
      <c r="J7" s="9"/>
    </row>
    <row r="8" spans="1:10" ht="12" customHeight="1" x14ac:dyDescent="0.2">
      <c r="C8" s="7"/>
      <c r="D8" s="12"/>
      <c r="E8" s="9"/>
      <c r="F8" s="9"/>
      <c r="G8" s="9"/>
      <c r="H8" s="9"/>
      <c r="I8" s="9"/>
      <c r="J8" s="9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6">
        <v>1</v>
      </c>
      <c r="B10" s="16" t="s">
        <v>84</v>
      </c>
      <c r="C10" s="16" t="s">
        <v>53</v>
      </c>
      <c r="D10" s="16" t="s">
        <v>52</v>
      </c>
      <c r="E10" s="16" t="s">
        <v>37</v>
      </c>
      <c r="F10" s="16" t="s">
        <v>38</v>
      </c>
      <c r="G10" s="16">
        <v>0</v>
      </c>
      <c r="H10" s="16">
        <f t="shared" ref="H10:H24" si="0">F10*2</f>
        <v>8</v>
      </c>
      <c r="I10" s="16" t="s">
        <v>31</v>
      </c>
    </row>
    <row r="11" spans="1:10" x14ac:dyDescent="0.2">
      <c r="A11" s="16">
        <v>2</v>
      </c>
      <c r="B11" s="16" t="s">
        <v>85</v>
      </c>
      <c r="C11" s="16" t="s">
        <v>47</v>
      </c>
      <c r="D11" s="16" t="s">
        <v>46</v>
      </c>
      <c r="E11" s="16" t="s">
        <v>37</v>
      </c>
      <c r="F11" s="16" t="s">
        <v>24</v>
      </c>
      <c r="G11" s="16">
        <v>0</v>
      </c>
      <c r="H11" s="16">
        <f t="shared" si="0"/>
        <v>2</v>
      </c>
      <c r="I11" s="16" t="s">
        <v>31</v>
      </c>
    </row>
    <row r="12" spans="1:10" x14ac:dyDescent="0.2">
      <c r="A12" s="16">
        <v>3</v>
      </c>
      <c r="B12" s="16" t="s">
        <v>83</v>
      </c>
      <c r="C12" s="16" t="s">
        <v>45</v>
      </c>
      <c r="D12" s="16" t="s">
        <v>44</v>
      </c>
      <c r="E12" s="16" t="s">
        <v>37</v>
      </c>
      <c r="F12" s="16" t="s">
        <v>25</v>
      </c>
      <c r="G12" s="16">
        <v>0</v>
      </c>
      <c r="H12" s="16">
        <f t="shared" si="0"/>
        <v>4</v>
      </c>
      <c r="I12" s="16" t="s">
        <v>31</v>
      </c>
    </row>
    <row r="13" spans="1:10" x14ac:dyDescent="0.2">
      <c r="A13" s="16">
        <v>4</v>
      </c>
      <c r="B13" s="16" t="s">
        <v>87</v>
      </c>
      <c r="C13" s="16" t="s">
        <v>51</v>
      </c>
      <c r="D13" s="16" t="s">
        <v>50</v>
      </c>
      <c r="E13" s="16" t="s">
        <v>37</v>
      </c>
      <c r="F13" s="16" t="s">
        <v>24</v>
      </c>
      <c r="G13" s="16">
        <v>0</v>
      </c>
      <c r="H13" s="16">
        <f t="shared" si="0"/>
        <v>2</v>
      </c>
      <c r="I13" s="16" t="s">
        <v>31</v>
      </c>
    </row>
    <row r="14" spans="1:10" x14ac:dyDescent="0.2">
      <c r="A14" s="16">
        <v>5</v>
      </c>
      <c r="B14" s="16" t="s">
        <v>86</v>
      </c>
      <c r="C14" s="16" t="s">
        <v>49</v>
      </c>
      <c r="D14" s="16" t="s">
        <v>48</v>
      </c>
      <c r="E14" s="16" t="s">
        <v>37</v>
      </c>
      <c r="F14" s="16" t="s">
        <v>24</v>
      </c>
      <c r="G14" s="16">
        <v>0</v>
      </c>
      <c r="H14" s="16">
        <f t="shared" si="0"/>
        <v>2</v>
      </c>
      <c r="I14" s="16" t="s">
        <v>31</v>
      </c>
    </row>
    <row r="15" spans="1:10" x14ac:dyDescent="0.2">
      <c r="A15" s="16">
        <v>6</v>
      </c>
      <c r="B15" s="16" t="s">
        <v>88</v>
      </c>
      <c r="C15" s="16" t="s">
        <v>55</v>
      </c>
      <c r="D15" s="16" t="s">
        <v>54</v>
      </c>
      <c r="E15" s="16" t="s">
        <v>37</v>
      </c>
      <c r="F15" s="16" t="s">
        <v>24</v>
      </c>
      <c r="G15" s="16">
        <v>0</v>
      </c>
      <c r="H15" s="16">
        <f t="shared" si="0"/>
        <v>2</v>
      </c>
      <c r="I15" s="16" t="s">
        <v>31</v>
      </c>
    </row>
    <row r="16" spans="1:10" x14ac:dyDescent="0.2">
      <c r="A16" s="16">
        <v>7</v>
      </c>
      <c r="B16" s="16" t="s">
        <v>81</v>
      </c>
      <c r="C16" s="16" t="s">
        <v>60</v>
      </c>
      <c r="D16" s="16" t="s">
        <v>59</v>
      </c>
      <c r="E16" s="16" t="s">
        <v>39</v>
      </c>
      <c r="F16" s="16" t="s">
        <v>25</v>
      </c>
      <c r="G16" s="16">
        <v>0</v>
      </c>
      <c r="H16" s="16">
        <f t="shared" si="0"/>
        <v>4</v>
      </c>
      <c r="I16" s="16" t="s">
        <v>28</v>
      </c>
    </row>
    <row r="17" spans="1:9" x14ac:dyDescent="0.2">
      <c r="A17" s="17">
        <v>8</v>
      </c>
      <c r="B17" s="17" t="s">
        <v>89</v>
      </c>
      <c r="C17" s="17" t="s">
        <v>62</v>
      </c>
      <c r="D17" s="17" t="s">
        <v>61</v>
      </c>
      <c r="E17" s="17" t="s">
        <v>36</v>
      </c>
      <c r="F17" s="17" t="s">
        <v>24</v>
      </c>
      <c r="G17" s="17">
        <v>0</v>
      </c>
      <c r="H17" s="17">
        <f t="shared" si="0"/>
        <v>2</v>
      </c>
      <c r="I17" s="17" t="s">
        <v>29</v>
      </c>
    </row>
    <row r="18" spans="1:9" x14ac:dyDescent="0.2">
      <c r="A18" s="17">
        <v>9</v>
      </c>
      <c r="B18" s="17" t="s">
        <v>90</v>
      </c>
      <c r="C18" s="17" t="s">
        <v>43</v>
      </c>
      <c r="D18" s="17" t="s">
        <v>42</v>
      </c>
      <c r="E18" s="17" t="s">
        <v>36</v>
      </c>
      <c r="F18" s="17" t="s">
        <v>24</v>
      </c>
      <c r="G18" s="17">
        <v>0</v>
      </c>
      <c r="H18" s="17">
        <f t="shared" si="0"/>
        <v>2</v>
      </c>
      <c r="I18" s="17" t="s">
        <v>30</v>
      </c>
    </row>
    <row r="19" spans="1:9" x14ac:dyDescent="0.2">
      <c r="A19" s="17">
        <v>10</v>
      </c>
      <c r="B19" s="17" t="s">
        <v>91</v>
      </c>
      <c r="C19" s="17" t="s">
        <v>64</v>
      </c>
      <c r="D19" s="17" t="s">
        <v>63</v>
      </c>
      <c r="E19" s="17" t="s">
        <v>65</v>
      </c>
      <c r="F19" s="17" t="s">
        <v>38</v>
      </c>
      <c r="G19" s="17">
        <v>0</v>
      </c>
      <c r="H19" s="17">
        <f t="shared" si="0"/>
        <v>8</v>
      </c>
      <c r="I19" s="17" t="s">
        <v>33</v>
      </c>
    </row>
    <row r="20" spans="1:9" x14ac:dyDescent="0.2">
      <c r="A20" s="17">
        <v>11</v>
      </c>
      <c r="B20" s="17" t="s">
        <v>92</v>
      </c>
      <c r="C20" s="17" t="s">
        <v>67</v>
      </c>
      <c r="D20" s="17" t="s">
        <v>66</v>
      </c>
      <c r="E20" s="17" t="s">
        <v>68</v>
      </c>
      <c r="F20" s="17" t="s">
        <v>24</v>
      </c>
      <c r="G20" s="17">
        <v>0</v>
      </c>
      <c r="H20" s="17">
        <f t="shared" si="0"/>
        <v>2</v>
      </c>
      <c r="I20" s="17" t="s">
        <v>34</v>
      </c>
    </row>
    <row r="21" spans="1:9" x14ac:dyDescent="0.2">
      <c r="A21" s="17">
        <v>12</v>
      </c>
      <c r="B21" s="17" t="s">
        <v>82</v>
      </c>
      <c r="C21" s="17" t="s">
        <v>57</v>
      </c>
      <c r="D21" s="17" t="s">
        <v>56</v>
      </c>
      <c r="E21" s="17" t="s">
        <v>58</v>
      </c>
      <c r="F21" s="17" t="s">
        <v>38</v>
      </c>
      <c r="G21" s="17">
        <v>0</v>
      </c>
      <c r="H21" s="17">
        <f t="shared" si="0"/>
        <v>8</v>
      </c>
      <c r="I21" s="17" t="s">
        <v>32</v>
      </c>
    </row>
    <row r="22" spans="1:9" x14ac:dyDescent="0.2">
      <c r="A22" s="17">
        <v>13</v>
      </c>
      <c r="B22" s="17" t="s">
        <v>93</v>
      </c>
      <c r="C22" s="17" t="s">
        <v>70</v>
      </c>
      <c r="D22" s="17" t="s">
        <v>69</v>
      </c>
      <c r="E22" s="17" t="s">
        <v>71</v>
      </c>
      <c r="F22" s="17" t="s">
        <v>72</v>
      </c>
      <c r="G22" s="17">
        <v>0</v>
      </c>
      <c r="H22" s="17">
        <f t="shared" si="0"/>
        <v>40</v>
      </c>
      <c r="I22" s="17" t="s">
        <v>35</v>
      </c>
    </row>
    <row r="23" spans="1:9" x14ac:dyDescent="0.2">
      <c r="A23" s="17">
        <v>14</v>
      </c>
      <c r="B23" s="17" t="s">
        <v>94</v>
      </c>
      <c r="C23" s="17" t="s">
        <v>74</v>
      </c>
      <c r="D23" s="17" t="s">
        <v>73</v>
      </c>
      <c r="E23" s="17" t="s">
        <v>68</v>
      </c>
      <c r="F23" s="17" t="s">
        <v>25</v>
      </c>
      <c r="G23" s="17">
        <v>0</v>
      </c>
      <c r="H23" s="17">
        <f t="shared" si="0"/>
        <v>4</v>
      </c>
      <c r="I23" s="17" t="s">
        <v>26</v>
      </c>
    </row>
    <row r="24" spans="1:9" x14ac:dyDescent="0.2">
      <c r="A24" s="17">
        <v>15</v>
      </c>
      <c r="B24" s="17" t="s">
        <v>95</v>
      </c>
      <c r="C24" s="17" t="s">
        <v>76</v>
      </c>
      <c r="D24" s="17" t="s">
        <v>75</v>
      </c>
      <c r="E24" s="17" t="s">
        <v>77</v>
      </c>
      <c r="F24" s="17" t="s">
        <v>24</v>
      </c>
      <c r="G24" s="17">
        <v>0</v>
      </c>
      <c r="H24" s="17">
        <f t="shared" si="0"/>
        <v>2</v>
      </c>
      <c r="I24" s="17" t="s">
        <v>27</v>
      </c>
    </row>
  </sheetData>
  <sortState ref="B10:I24">
    <sortCondition ref="B10:B24"/>
    <sortCondition ref="I10:I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7" sqref="E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6"/>
      <c r="B1" s="6"/>
      <c r="C1" s="18" t="s">
        <v>3</v>
      </c>
      <c r="D1" s="8" t="s">
        <v>80</v>
      </c>
      <c r="E1" s="9"/>
      <c r="F1" s="9"/>
      <c r="G1" s="10" t="s">
        <v>4</v>
      </c>
      <c r="H1" s="13" t="s">
        <v>96</v>
      </c>
    </row>
    <row r="2" spans="1:9" x14ac:dyDescent="0.2">
      <c r="A2" s="6"/>
      <c r="B2" s="6"/>
      <c r="C2" s="18" t="s">
        <v>6</v>
      </c>
      <c r="D2" s="23" t="s">
        <v>79</v>
      </c>
      <c r="E2" s="24"/>
      <c r="F2" s="9"/>
      <c r="G2" s="10" t="s">
        <v>7</v>
      </c>
      <c r="H2" s="22">
        <v>41387</v>
      </c>
    </row>
    <row r="3" spans="1:9" x14ac:dyDescent="0.2">
      <c r="A3" s="6"/>
      <c r="B3" s="6"/>
      <c r="C3" s="18" t="s">
        <v>8</v>
      </c>
      <c r="D3" s="12" t="s">
        <v>21</v>
      </c>
      <c r="E3" s="1" t="s">
        <v>97</v>
      </c>
      <c r="F3" s="9"/>
      <c r="G3" s="9"/>
      <c r="H3" s="9"/>
      <c r="I3" s="9"/>
    </row>
    <row r="4" spans="1:9" x14ac:dyDescent="0.2">
      <c r="A4" s="6"/>
      <c r="B4" s="6"/>
      <c r="C4" s="18" t="s">
        <v>9</v>
      </c>
      <c r="D4" s="2" t="s">
        <v>22</v>
      </c>
      <c r="E4" s="18"/>
      <c r="F4" s="9"/>
      <c r="G4" s="9"/>
      <c r="H4" s="9"/>
      <c r="I4" s="9"/>
    </row>
    <row r="5" spans="1:9" x14ac:dyDescent="0.2">
      <c r="A5" s="6"/>
      <c r="B5" s="13" t="s">
        <v>17</v>
      </c>
      <c r="C5" s="18" t="s">
        <v>10</v>
      </c>
      <c r="D5" s="25" t="s">
        <v>98</v>
      </c>
      <c r="E5" s="26"/>
      <c r="F5" s="26"/>
      <c r="G5" s="9"/>
      <c r="H5" s="9"/>
      <c r="I5" s="9"/>
    </row>
    <row r="6" spans="1:9" x14ac:dyDescent="0.2">
      <c r="A6" s="6"/>
      <c r="B6" s="13" t="s">
        <v>23</v>
      </c>
      <c r="C6" s="18" t="s">
        <v>11</v>
      </c>
      <c r="D6" s="12">
        <v>24</v>
      </c>
      <c r="E6" s="13" t="s">
        <v>41</v>
      </c>
      <c r="F6" s="9"/>
      <c r="G6" s="9"/>
      <c r="H6" s="9"/>
      <c r="I6" s="9"/>
    </row>
    <row r="7" spans="1:9" x14ac:dyDescent="0.2">
      <c r="A7" s="6"/>
      <c r="B7" s="6"/>
      <c r="C7" s="18" t="s">
        <v>12</v>
      </c>
      <c r="D7" s="12">
        <v>2</v>
      </c>
      <c r="E7" s="13"/>
      <c r="F7" s="9"/>
      <c r="G7" s="9"/>
      <c r="H7" s="9"/>
      <c r="I7" s="9"/>
    </row>
    <row r="8" spans="1:9" x14ac:dyDescent="0.2">
      <c r="A8" s="6"/>
      <c r="B8" s="6"/>
      <c r="C8" s="18"/>
      <c r="D8" s="12"/>
      <c r="E8" s="9"/>
      <c r="F8" s="9"/>
      <c r="G8" s="9"/>
      <c r="H8" s="9"/>
      <c r="I8" s="9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16">
        <v>1</v>
      </c>
      <c r="B10" s="4" t="s">
        <v>84</v>
      </c>
      <c r="C10" s="20" t="s">
        <v>53</v>
      </c>
      <c r="D10" s="20">
        <v>5331010470435</v>
      </c>
      <c r="E10" s="20" t="s">
        <v>37</v>
      </c>
      <c r="F10" s="20">
        <v>4</v>
      </c>
      <c r="G10" s="16">
        <f t="shared" ref="G10:G23" si="0">F10*2</f>
        <v>8</v>
      </c>
      <c r="H10" s="16" t="s">
        <v>31</v>
      </c>
    </row>
    <row r="11" spans="1:9" x14ac:dyDescent="0.2">
      <c r="A11" s="16">
        <v>2</v>
      </c>
      <c r="B11" s="4" t="s">
        <v>85</v>
      </c>
      <c r="C11" s="20" t="s">
        <v>47</v>
      </c>
      <c r="D11" s="20">
        <v>5331010885363</v>
      </c>
      <c r="E11" s="20" t="s">
        <v>37</v>
      </c>
      <c r="F11" s="20">
        <v>1</v>
      </c>
      <c r="G11" s="16">
        <f t="shared" si="0"/>
        <v>2</v>
      </c>
      <c r="H11" s="16" t="s">
        <v>31</v>
      </c>
    </row>
    <row r="12" spans="1:9" x14ac:dyDescent="0.2">
      <c r="A12" s="16">
        <v>3</v>
      </c>
      <c r="B12" s="4" t="s">
        <v>83</v>
      </c>
      <c r="C12" s="20" t="s">
        <v>45</v>
      </c>
      <c r="D12" s="20">
        <v>5331010463300</v>
      </c>
      <c r="E12" s="20" t="s">
        <v>37</v>
      </c>
      <c r="F12" s="20">
        <v>2</v>
      </c>
      <c r="G12" s="16">
        <f t="shared" si="0"/>
        <v>4</v>
      </c>
      <c r="H12" s="16" t="s">
        <v>31</v>
      </c>
    </row>
    <row r="13" spans="1:9" x14ac:dyDescent="0.2">
      <c r="A13" s="16">
        <v>4</v>
      </c>
      <c r="B13" s="4" t="s">
        <v>87</v>
      </c>
      <c r="C13" s="20" t="s">
        <v>51</v>
      </c>
      <c r="D13" s="20">
        <v>5331011073121</v>
      </c>
      <c r="E13" s="20" t="s">
        <v>37</v>
      </c>
      <c r="F13" s="20">
        <v>1</v>
      </c>
      <c r="G13" s="16">
        <f t="shared" si="0"/>
        <v>2</v>
      </c>
      <c r="H13" s="16" t="s">
        <v>31</v>
      </c>
    </row>
    <row r="14" spans="1:9" x14ac:dyDescent="0.2">
      <c r="A14" s="16">
        <v>5</v>
      </c>
      <c r="B14" s="4" t="s">
        <v>86</v>
      </c>
      <c r="C14" s="20" t="s">
        <v>49</v>
      </c>
      <c r="D14" s="20">
        <v>5331010886873</v>
      </c>
      <c r="E14" s="20" t="s">
        <v>37</v>
      </c>
      <c r="F14" s="20">
        <v>1</v>
      </c>
      <c r="G14" s="16">
        <f t="shared" si="0"/>
        <v>2</v>
      </c>
      <c r="H14" s="16" t="s">
        <v>31</v>
      </c>
    </row>
    <row r="15" spans="1:9" x14ac:dyDescent="0.2">
      <c r="A15" s="16">
        <v>6</v>
      </c>
      <c r="B15" s="4" t="s">
        <v>88</v>
      </c>
      <c r="C15" s="20" t="s">
        <v>55</v>
      </c>
      <c r="D15" s="20">
        <v>5331011858703</v>
      </c>
      <c r="E15" s="20" t="s">
        <v>37</v>
      </c>
      <c r="F15" s="20">
        <v>1</v>
      </c>
      <c r="G15" s="16">
        <f t="shared" si="0"/>
        <v>2</v>
      </c>
      <c r="H15" s="16" t="s">
        <v>31</v>
      </c>
    </row>
    <row r="16" spans="1:9" x14ac:dyDescent="0.2">
      <c r="A16" s="16">
        <v>7</v>
      </c>
      <c r="B16" s="4" t="s">
        <v>81</v>
      </c>
      <c r="C16" s="20" t="s">
        <v>60</v>
      </c>
      <c r="D16" s="20">
        <v>4730002706241</v>
      </c>
      <c r="E16" s="20" t="s">
        <v>39</v>
      </c>
      <c r="F16" s="20">
        <v>2</v>
      </c>
      <c r="G16" s="16">
        <f t="shared" si="0"/>
        <v>4</v>
      </c>
      <c r="H16" s="16" t="s">
        <v>28</v>
      </c>
    </row>
    <row r="17" spans="1:8" x14ac:dyDescent="0.2">
      <c r="A17" s="17">
        <v>8</v>
      </c>
      <c r="B17" s="19" t="s">
        <v>89</v>
      </c>
      <c r="C17" s="21" t="s">
        <v>62</v>
      </c>
      <c r="D17" s="21">
        <v>5305000711326</v>
      </c>
      <c r="E17" s="21" t="s">
        <v>36</v>
      </c>
      <c r="F17" s="21">
        <v>1</v>
      </c>
      <c r="G17" s="17">
        <f t="shared" si="0"/>
        <v>2</v>
      </c>
      <c r="H17" s="17" t="s">
        <v>29</v>
      </c>
    </row>
    <row r="18" spans="1:8" x14ac:dyDescent="0.2">
      <c r="A18" s="17">
        <v>9</v>
      </c>
      <c r="B18" s="19" t="s">
        <v>90</v>
      </c>
      <c r="C18" s="21" t="s">
        <v>43</v>
      </c>
      <c r="D18" s="21">
        <v>5305011992280</v>
      </c>
      <c r="E18" s="21" t="s">
        <v>36</v>
      </c>
      <c r="F18" s="21">
        <v>1</v>
      </c>
      <c r="G18" s="17">
        <f t="shared" si="0"/>
        <v>2</v>
      </c>
      <c r="H18" s="17" t="s">
        <v>30</v>
      </c>
    </row>
    <row r="19" spans="1:8" x14ac:dyDescent="0.2">
      <c r="A19" s="17">
        <v>10</v>
      </c>
      <c r="B19" s="19" t="s">
        <v>91</v>
      </c>
      <c r="C19" s="21">
        <v>144952</v>
      </c>
      <c r="D19" s="21">
        <v>5360012669278</v>
      </c>
      <c r="E19" s="21" t="s">
        <v>65</v>
      </c>
      <c r="F19" s="21">
        <v>4</v>
      </c>
      <c r="G19" s="17">
        <f t="shared" si="0"/>
        <v>8</v>
      </c>
      <c r="H19" s="17" t="s">
        <v>33</v>
      </c>
    </row>
    <row r="20" spans="1:8" x14ac:dyDescent="0.2">
      <c r="A20" s="17">
        <v>11</v>
      </c>
      <c r="B20" s="19" t="s">
        <v>92</v>
      </c>
      <c r="C20" s="21" t="s">
        <v>67</v>
      </c>
      <c r="D20" s="21">
        <v>5310012685573</v>
      </c>
      <c r="E20" s="21" t="s">
        <v>68</v>
      </c>
      <c r="F20" s="21">
        <v>1</v>
      </c>
      <c r="G20" s="17">
        <f t="shared" si="0"/>
        <v>2</v>
      </c>
      <c r="H20" s="17" t="s">
        <v>34</v>
      </c>
    </row>
    <row r="21" spans="1:8" x14ac:dyDescent="0.2">
      <c r="A21" s="17">
        <v>12</v>
      </c>
      <c r="B21" s="19" t="s">
        <v>82</v>
      </c>
      <c r="C21" s="21" t="s">
        <v>57</v>
      </c>
      <c r="D21" s="21">
        <v>5325007217653</v>
      </c>
      <c r="E21" s="21" t="s">
        <v>58</v>
      </c>
      <c r="F21" s="21">
        <v>4</v>
      </c>
      <c r="G21" s="17">
        <f t="shared" si="0"/>
        <v>8</v>
      </c>
      <c r="H21" s="17" t="s">
        <v>32</v>
      </c>
    </row>
    <row r="22" spans="1:8" x14ac:dyDescent="0.2">
      <c r="A22" s="17">
        <v>13</v>
      </c>
      <c r="B22" s="19" t="s">
        <v>93</v>
      </c>
      <c r="C22" s="21" t="s">
        <v>70</v>
      </c>
      <c r="D22" s="21">
        <v>5365011740915</v>
      </c>
      <c r="E22" s="21" t="s">
        <v>71</v>
      </c>
      <c r="F22" s="21">
        <v>20</v>
      </c>
      <c r="G22" s="17">
        <f t="shared" si="0"/>
        <v>40</v>
      </c>
      <c r="H22" s="17" t="s">
        <v>35</v>
      </c>
    </row>
    <row r="23" spans="1:8" x14ac:dyDescent="0.2">
      <c r="A23" s="17">
        <v>14</v>
      </c>
      <c r="B23" s="19" t="s">
        <v>94</v>
      </c>
      <c r="C23" s="21">
        <v>145921</v>
      </c>
      <c r="D23" s="21">
        <v>5310014861512</v>
      </c>
      <c r="E23" s="21" t="s">
        <v>68</v>
      </c>
      <c r="F23" s="21">
        <v>2</v>
      </c>
      <c r="G23" s="17">
        <f t="shared" si="0"/>
        <v>4</v>
      </c>
      <c r="H23" s="17" t="s">
        <v>26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8" sqref="D8"/>
    </sheetView>
  </sheetViews>
  <sheetFormatPr defaultRowHeight="12.75" x14ac:dyDescent="0.2"/>
  <cols>
    <col min="2" max="2" width="15.5703125" bestFit="1" customWidth="1"/>
    <col min="3" max="3" width="14.140625" bestFit="1" customWidth="1"/>
    <col min="4" max="4" width="13.140625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4" t="s">
        <v>84</v>
      </c>
      <c r="B2" s="20" t="s">
        <v>53</v>
      </c>
      <c r="C2" s="20">
        <v>5331010470435</v>
      </c>
      <c r="D2" s="20" t="s">
        <v>37</v>
      </c>
      <c r="E2" s="20">
        <v>4</v>
      </c>
      <c r="F2" s="16">
        <v>0</v>
      </c>
      <c r="G2" s="16">
        <f t="shared" ref="G2:G15" si="0">E2*2</f>
        <v>8</v>
      </c>
      <c r="H2" s="16" t="s">
        <v>31</v>
      </c>
    </row>
    <row r="3" spans="1:8" x14ac:dyDescent="0.2">
      <c r="A3" s="4" t="s">
        <v>85</v>
      </c>
      <c r="B3" s="20" t="s">
        <v>47</v>
      </c>
      <c r="C3" s="20">
        <v>5331010885363</v>
      </c>
      <c r="D3" s="20" t="s">
        <v>37</v>
      </c>
      <c r="E3" s="20">
        <v>1</v>
      </c>
      <c r="F3" s="16">
        <v>0</v>
      </c>
      <c r="G3" s="16">
        <f t="shared" si="0"/>
        <v>2</v>
      </c>
      <c r="H3" s="16" t="s">
        <v>31</v>
      </c>
    </row>
    <row r="4" spans="1:8" x14ac:dyDescent="0.2">
      <c r="A4" s="4" t="s">
        <v>83</v>
      </c>
      <c r="B4" s="20" t="s">
        <v>45</v>
      </c>
      <c r="C4" s="20">
        <v>5331010463300</v>
      </c>
      <c r="D4" s="20" t="s">
        <v>37</v>
      </c>
      <c r="E4" s="20">
        <v>2</v>
      </c>
      <c r="F4" s="16">
        <v>0</v>
      </c>
      <c r="G4" s="16">
        <f t="shared" si="0"/>
        <v>4</v>
      </c>
      <c r="H4" s="16" t="s">
        <v>31</v>
      </c>
    </row>
    <row r="5" spans="1:8" x14ac:dyDescent="0.2">
      <c r="A5" s="4" t="s">
        <v>87</v>
      </c>
      <c r="B5" s="20" t="s">
        <v>51</v>
      </c>
      <c r="C5" s="20">
        <v>5331011073121</v>
      </c>
      <c r="D5" s="20" t="s">
        <v>37</v>
      </c>
      <c r="E5" s="20">
        <v>1</v>
      </c>
      <c r="F5" s="16">
        <v>0</v>
      </c>
      <c r="G5" s="16">
        <f t="shared" si="0"/>
        <v>2</v>
      </c>
      <c r="H5" s="16" t="s">
        <v>31</v>
      </c>
    </row>
    <row r="6" spans="1:8" x14ac:dyDescent="0.2">
      <c r="A6" s="4" t="s">
        <v>86</v>
      </c>
      <c r="B6" s="20" t="s">
        <v>49</v>
      </c>
      <c r="C6" s="20">
        <v>5331010886873</v>
      </c>
      <c r="D6" s="20" t="s">
        <v>37</v>
      </c>
      <c r="E6" s="20">
        <v>1</v>
      </c>
      <c r="F6" s="16">
        <v>0</v>
      </c>
      <c r="G6" s="16">
        <f t="shared" si="0"/>
        <v>2</v>
      </c>
      <c r="H6" s="16" t="s">
        <v>31</v>
      </c>
    </row>
    <row r="7" spans="1:8" x14ac:dyDescent="0.2">
      <c r="A7" s="4" t="s">
        <v>88</v>
      </c>
      <c r="B7" s="20" t="s">
        <v>55</v>
      </c>
      <c r="C7" s="20">
        <v>5331011858703</v>
      </c>
      <c r="D7" s="20" t="s">
        <v>37</v>
      </c>
      <c r="E7" s="20">
        <v>1</v>
      </c>
      <c r="F7" s="16">
        <v>0</v>
      </c>
      <c r="G7" s="16">
        <f t="shared" si="0"/>
        <v>2</v>
      </c>
      <c r="H7" s="16" t="s">
        <v>31</v>
      </c>
    </row>
    <row r="8" spans="1:8" x14ac:dyDescent="0.2">
      <c r="A8" s="4" t="s">
        <v>81</v>
      </c>
      <c r="B8" s="20" t="s">
        <v>60</v>
      </c>
      <c r="C8" s="20">
        <v>4730002706241</v>
      </c>
      <c r="D8" s="20" t="s">
        <v>39</v>
      </c>
      <c r="E8" s="20">
        <v>2</v>
      </c>
      <c r="F8" s="16">
        <v>0</v>
      </c>
      <c r="G8" s="16">
        <f t="shared" si="0"/>
        <v>4</v>
      </c>
      <c r="H8" s="16" t="s">
        <v>28</v>
      </c>
    </row>
    <row r="9" spans="1:8" x14ac:dyDescent="0.2">
      <c r="A9" s="19" t="s">
        <v>89</v>
      </c>
      <c r="B9" s="21" t="s">
        <v>62</v>
      </c>
      <c r="C9" s="21">
        <v>5305000711326</v>
      </c>
      <c r="D9" s="21" t="s">
        <v>36</v>
      </c>
      <c r="E9" s="21">
        <v>1</v>
      </c>
      <c r="F9" s="17">
        <v>0</v>
      </c>
      <c r="G9" s="17">
        <f t="shared" si="0"/>
        <v>2</v>
      </c>
      <c r="H9" s="17" t="s">
        <v>29</v>
      </c>
    </row>
    <row r="10" spans="1:8" x14ac:dyDescent="0.2">
      <c r="A10" s="19" t="s">
        <v>90</v>
      </c>
      <c r="B10" s="21" t="s">
        <v>43</v>
      </c>
      <c r="C10" s="21">
        <v>5305011992280</v>
      </c>
      <c r="D10" s="21" t="s">
        <v>36</v>
      </c>
      <c r="E10" s="21">
        <v>1</v>
      </c>
      <c r="F10" s="17">
        <v>0</v>
      </c>
      <c r="G10" s="17">
        <f t="shared" si="0"/>
        <v>2</v>
      </c>
      <c r="H10" s="17" t="s">
        <v>30</v>
      </c>
    </row>
    <row r="11" spans="1:8" x14ac:dyDescent="0.2">
      <c r="A11" s="19" t="s">
        <v>91</v>
      </c>
      <c r="B11" s="21">
        <v>144952</v>
      </c>
      <c r="C11" s="21">
        <v>5360012669278</v>
      </c>
      <c r="D11" s="21" t="s">
        <v>65</v>
      </c>
      <c r="E11" s="21">
        <v>4</v>
      </c>
      <c r="F11" s="17">
        <v>0</v>
      </c>
      <c r="G11" s="17">
        <f t="shared" si="0"/>
        <v>8</v>
      </c>
      <c r="H11" s="17" t="s">
        <v>33</v>
      </c>
    </row>
    <row r="12" spans="1:8" x14ac:dyDescent="0.2">
      <c r="A12" s="19" t="s">
        <v>92</v>
      </c>
      <c r="B12" s="21" t="s">
        <v>67</v>
      </c>
      <c r="C12" s="21">
        <v>5310012685573</v>
      </c>
      <c r="D12" s="21" t="s">
        <v>68</v>
      </c>
      <c r="E12" s="21">
        <v>1</v>
      </c>
      <c r="F12" s="17">
        <v>0</v>
      </c>
      <c r="G12" s="17">
        <f t="shared" si="0"/>
        <v>2</v>
      </c>
      <c r="H12" s="17" t="s">
        <v>34</v>
      </c>
    </row>
    <row r="13" spans="1:8" x14ac:dyDescent="0.2">
      <c r="A13" s="19" t="s">
        <v>82</v>
      </c>
      <c r="B13" s="21" t="s">
        <v>57</v>
      </c>
      <c r="C13" s="21">
        <v>5325007217653</v>
      </c>
      <c r="D13" s="21" t="s">
        <v>58</v>
      </c>
      <c r="E13" s="21">
        <v>4</v>
      </c>
      <c r="F13" s="17">
        <v>0</v>
      </c>
      <c r="G13" s="17">
        <f t="shared" si="0"/>
        <v>8</v>
      </c>
      <c r="H13" s="17" t="s">
        <v>32</v>
      </c>
    </row>
    <row r="14" spans="1:8" x14ac:dyDescent="0.2">
      <c r="A14" s="19" t="s">
        <v>93</v>
      </c>
      <c r="B14" s="21" t="s">
        <v>70</v>
      </c>
      <c r="C14" s="21">
        <v>5365011740915</v>
      </c>
      <c r="D14" s="21" t="s">
        <v>71</v>
      </c>
      <c r="E14" s="21">
        <v>20</v>
      </c>
      <c r="F14" s="17">
        <v>0</v>
      </c>
      <c r="G14" s="17">
        <f t="shared" si="0"/>
        <v>40</v>
      </c>
      <c r="H14" s="17" t="s">
        <v>35</v>
      </c>
    </row>
    <row r="15" spans="1:8" x14ac:dyDescent="0.2">
      <c r="A15" s="19" t="s">
        <v>94</v>
      </c>
      <c r="B15" s="21">
        <v>145921</v>
      </c>
      <c r="C15" s="21">
        <v>5310014861512</v>
      </c>
      <c r="D15" s="21" t="s">
        <v>68</v>
      </c>
      <c r="E15" s="21">
        <v>2</v>
      </c>
      <c r="F15" s="17">
        <v>0</v>
      </c>
      <c r="G15" s="17">
        <f t="shared" si="0"/>
        <v>4</v>
      </c>
      <c r="H15" s="1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2015-12-08T18:06:49Z</cp:lastPrinted>
  <dcterms:created xsi:type="dcterms:W3CDTF">2004-09-30T17:31:35Z</dcterms:created>
  <dcterms:modified xsi:type="dcterms:W3CDTF">2016-01-28T21:05:32Z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